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440" windowHeight="90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45621"/>
</workbook>
</file>

<file path=xl/calcChain.xml><?xml version="1.0" encoding="utf-8"?>
<calcChain xmlns="http://schemas.openxmlformats.org/spreadsheetml/2006/main">
  <c r="F40" i="1" l="1"/>
  <c r="E40" i="1"/>
  <c r="D40" i="1"/>
  <c r="F75" i="1" l="1"/>
  <c r="E75" i="1"/>
  <c r="E77" i="1"/>
  <c r="F21" i="1" l="1"/>
  <c r="E21" i="1"/>
  <c r="F20" i="1"/>
  <c r="E20" i="1"/>
  <c r="F17" i="1"/>
  <c r="F13" i="1" s="1"/>
  <c r="F12" i="1" s="1"/>
  <c r="E17" i="1"/>
  <c r="E13" i="1" s="1"/>
  <c r="E12" i="1" s="1"/>
  <c r="D17" i="1"/>
  <c r="F15" i="1"/>
  <c r="F14" i="1" s="1"/>
  <c r="E15" i="1"/>
  <c r="E14" i="1" s="1"/>
  <c r="D15" i="1"/>
  <c r="D14" i="1" s="1"/>
  <c r="D25" i="1"/>
  <c r="D24" i="1" s="1"/>
  <c r="E25" i="1"/>
  <c r="E23" i="1" s="1"/>
  <c r="F25" i="1"/>
  <c r="F24" i="1" s="1"/>
  <c r="D31" i="1"/>
  <c r="D30" i="1" s="1"/>
  <c r="D28" i="1" s="1"/>
  <c r="E31" i="1"/>
  <c r="E30" i="1" s="1"/>
  <c r="E28" i="1" s="1"/>
  <c r="E27" i="1" s="1"/>
  <c r="F31" i="1"/>
  <c r="F30" i="1" s="1"/>
  <c r="F28" i="1" s="1"/>
  <c r="F27" i="1" s="1"/>
  <c r="F36" i="1"/>
  <c r="F35" i="1" s="1"/>
  <c r="F34" i="1" s="1"/>
  <c r="F33" i="1" s="1"/>
  <c r="E36" i="1"/>
  <c r="D36" i="1"/>
  <c r="D35" i="1" s="1"/>
  <c r="D34" i="1" s="1"/>
  <c r="D33" i="1" s="1"/>
  <c r="E35" i="1"/>
  <c r="E34" i="1" s="1"/>
  <c r="E33" i="1" s="1"/>
  <c r="D13" i="1" l="1"/>
  <c r="D12" i="1" s="1"/>
  <c r="E24" i="1"/>
  <c r="F23" i="1"/>
  <c r="D23" i="1"/>
  <c r="D111" i="1" l="1"/>
  <c r="D110" i="1" s="1"/>
  <c r="F108" i="1" l="1"/>
  <c r="F107" i="1" s="1"/>
  <c r="F106" i="1" s="1"/>
  <c r="E108" i="1"/>
  <c r="E107" i="1" s="1"/>
  <c r="E106" i="1" s="1"/>
  <c r="D108" i="1"/>
  <c r="D107" i="1" s="1"/>
  <c r="D106" i="1" s="1"/>
  <c r="F41" i="1" l="1"/>
  <c r="F39" i="1" s="1"/>
  <c r="F38" i="1" s="1"/>
  <c r="E41" i="1"/>
  <c r="E39" i="1" s="1"/>
  <c r="E38" i="1" s="1"/>
  <c r="D41" i="1"/>
  <c r="D39" i="1" s="1"/>
  <c r="D38" i="1" s="1"/>
  <c r="E104" i="1" l="1"/>
  <c r="E103" i="1" s="1"/>
  <c r="E101" i="1"/>
  <c r="E98" i="1"/>
  <c r="E97" i="1" s="1"/>
  <c r="E94" i="1"/>
  <c r="E93" i="1" s="1"/>
  <c r="E92" i="1" s="1"/>
  <c r="E90" i="1"/>
  <c r="E89" i="1" s="1"/>
  <c r="E88" i="1" s="1"/>
  <c r="E86" i="1"/>
  <c r="E85" i="1" s="1"/>
  <c r="E84" i="1" s="1"/>
  <c r="E82" i="1"/>
  <c r="E81" i="1" s="1"/>
  <c r="E80" i="1" s="1"/>
  <c r="E69" i="1"/>
  <c r="E68" i="1" s="1"/>
  <c r="E67" i="1" s="1"/>
  <c r="E65" i="1"/>
  <c r="E64" i="1" s="1"/>
  <c r="E62" i="1"/>
  <c r="E61" i="1" s="1"/>
  <c r="E59" i="1"/>
  <c r="E57" i="1"/>
  <c r="E54" i="1"/>
  <c r="E53" i="1" s="1"/>
  <c r="E49" i="1"/>
  <c r="E48" i="1" s="1"/>
  <c r="E46" i="1"/>
  <c r="E45" i="1" s="1"/>
  <c r="D104" i="1"/>
  <c r="D103" i="1" s="1"/>
  <c r="D101" i="1"/>
  <c r="D98" i="1"/>
  <c r="D97" i="1" s="1"/>
  <c r="D94" i="1"/>
  <c r="D93" i="1" s="1"/>
  <c r="D92" i="1" s="1"/>
  <c r="D90" i="1"/>
  <c r="D89" i="1" s="1"/>
  <c r="D88" i="1" s="1"/>
  <c r="D86" i="1"/>
  <c r="D85" i="1" s="1"/>
  <c r="D84" i="1" s="1"/>
  <c r="D82" i="1"/>
  <c r="D81" i="1" s="1"/>
  <c r="D69" i="1"/>
  <c r="D68" i="1" s="1"/>
  <c r="D67" i="1" s="1"/>
  <c r="D65" i="1"/>
  <c r="D64" i="1" s="1"/>
  <c r="D62" i="1"/>
  <c r="D61" i="1" s="1"/>
  <c r="D59" i="1"/>
  <c r="D57" i="1"/>
  <c r="D54" i="1"/>
  <c r="D53" i="1" s="1"/>
  <c r="D49" i="1"/>
  <c r="D48" i="1" s="1"/>
  <c r="D46" i="1"/>
  <c r="D45" i="1" s="1"/>
  <c r="F69" i="1"/>
  <c r="F68" i="1" s="1"/>
  <c r="F67" i="1" s="1"/>
  <c r="F98" i="1"/>
  <c r="F97" i="1" s="1"/>
  <c r="D79" i="1" l="1"/>
  <c r="E56" i="1"/>
  <c r="E52" i="1" s="1"/>
  <c r="D56" i="1"/>
  <c r="D52" i="1" s="1"/>
  <c r="E79" i="1"/>
  <c r="D80" i="1"/>
  <c r="D100" i="1"/>
  <c r="D96" i="1" s="1"/>
  <c r="E100" i="1"/>
  <c r="E96" i="1" s="1"/>
  <c r="E43" i="1"/>
  <c r="D43" i="1"/>
  <c r="E74" i="1"/>
  <c r="E73" i="1" s="1"/>
  <c r="E71" i="1" s="1"/>
  <c r="D74" i="1"/>
  <c r="D73" i="1" s="1"/>
  <c r="D71" i="1" s="1"/>
  <c r="F104" i="1"/>
  <c r="F103" i="1" s="1"/>
  <c r="E51" i="1" l="1"/>
  <c r="E113" i="1" s="1"/>
  <c r="D51" i="1"/>
  <c r="D113" i="1" s="1"/>
  <c r="F101" i="1"/>
  <c r="F100" i="1" s="1"/>
  <c r="F96" i="1" s="1"/>
  <c r="F94" i="1"/>
  <c r="F93" i="1" s="1"/>
  <c r="F92" i="1" s="1"/>
  <c r="F90" i="1"/>
  <c r="F89" i="1" s="1"/>
  <c r="F86" i="1"/>
  <c r="F85" i="1" s="1"/>
  <c r="F84" i="1" s="1"/>
  <c r="F82" i="1"/>
  <c r="F81" i="1" s="1"/>
  <c r="F80" i="1" s="1"/>
  <c r="F77" i="1"/>
  <c r="F65" i="1"/>
  <c r="F64" i="1" s="1"/>
  <c r="F62" i="1"/>
  <c r="F61" i="1" s="1"/>
  <c r="F59" i="1"/>
  <c r="F57" i="1"/>
  <c r="F54" i="1"/>
  <c r="F53" i="1" s="1"/>
  <c r="F49" i="1"/>
  <c r="F48" i="1" s="1"/>
  <c r="F46" i="1"/>
  <c r="F45" i="1" s="1"/>
  <c r="F56" i="1" l="1"/>
  <c r="F52" i="1" s="1"/>
  <c r="F79" i="1"/>
  <c r="F74" i="1"/>
  <c r="F73" i="1" s="1"/>
  <c r="F71" i="1" s="1"/>
  <c r="F43" i="1"/>
  <c r="F113" i="1" l="1"/>
  <c r="F51" i="1"/>
</calcChain>
</file>

<file path=xl/sharedStrings.xml><?xml version="1.0" encoding="utf-8"?>
<sst xmlns="http://schemas.openxmlformats.org/spreadsheetml/2006/main" count="217" uniqueCount="119">
  <si>
    <t>Наименование</t>
  </si>
  <si>
    <t>Иные закупки товаров, работ и услуг для обеспечения государственных  (муниципальных) нужд</t>
  </si>
  <si>
    <t>Мероприятия по благоустройству</t>
  </si>
  <si>
    <t>73 0 00 00000</t>
  </si>
  <si>
    <t>Уличное освещение</t>
  </si>
  <si>
    <t>73 0 00 01000</t>
  </si>
  <si>
    <t>Закупка товаров, работ и услуг  для государственных  (муниципальных) нужд</t>
  </si>
  <si>
    <t>Прочие мероприятия по благоустройству</t>
  </si>
  <si>
    <t>81 0 00 00000</t>
  </si>
  <si>
    <t>Расходы на обеспечение деятельности главы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</si>
  <si>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</t>
  </si>
  <si>
    <t>Уплата налогов, сборов и иных платежей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</si>
  <si>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 </t>
  </si>
  <si>
    <t>Уплата земельного налога, налога на имущество и транспортного налога органами местного самоуправления, не используемыми в рамках содержания и функционирования органов местного самоуправления</t>
  </si>
  <si>
    <t>Расходы за счет межбюджетных трансфертов</t>
  </si>
  <si>
    <t>86 0 00 00000</t>
  </si>
  <si>
    <t>Осуществление органами местного самоуправления переданных государственных полномочий за счет субвенций федерального бюджета</t>
  </si>
  <si>
    <t>Расходы по исполнению отдельных обязательств</t>
  </si>
  <si>
    <t>Выполнение прочих обязательств</t>
  </si>
  <si>
    <t>Мероприятия по поддержке ассоциации «Совет муниципальных образований Саратовской области»</t>
  </si>
  <si>
    <t>Средства резервных фондов</t>
  </si>
  <si>
    <t>Иные бюджетные ассигнования</t>
  </si>
  <si>
    <t>Резервные средства</t>
  </si>
  <si>
    <t>Предоставление иных межбюджетных трансфертов из бюджетов поселений бюджетам муниципальных районов</t>
  </si>
  <si>
    <t>Иные межбюджетные трансферты из бюджетов поселений</t>
  </si>
  <si>
    <t>Межбюджетные трансферты</t>
  </si>
  <si>
    <t>Иные межбюджетные трансферты</t>
  </si>
  <si>
    <t>Социальная поддержка граждан</t>
  </si>
  <si>
    <t>Доплаты к пенсиям муниципальным служащим</t>
  </si>
  <si>
    <t>Социальное обеспечение и иные выплаты населению</t>
  </si>
  <si>
    <t>Публичные нормативные социальные выплаты гражданам</t>
  </si>
  <si>
    <t>49 0 00 00000</t>
  </si>
  <si>
    <t>Выполнение функций органами местного самоуправления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</si>
  <si>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</si>
  <si>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</si>
  <si>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Расходы на обеспечение деятельности центрального аппарата</t>
  </si>
  <si>
    <t>Уплата земельного налога, налога на имущество и транспортного налога органами местного самоуправления,  предусмотренными на обеспечение деятельности аппарата управления</t>
  </si>
  <si>
    <t>87 2 00 00000</t>
  </si>
  <si>
    <t>87 2 00 94100</t>
  </si>
  <si>
    <t>Исполнение судебных решений, не связанных с погашением кредиторской задолженности</t>
  </si>
  <si>
    <t>Расходы по исполнительным листам</t>
  </si>
  <si>
    <t>Средства резервного фонда местной администрации</t>
  </si>
  <si>
    <t>Расходы на  содержание автомобильных дорог местного значения в границах населенных пунктов поселений в осенне-зимний период</t>
  </si>
  <si>
    <t>ИТОГО</t>
  </si>
  <si>
    <t>целевая статья</t>
  </si>
  <si>
    <t xml:space="preserve">вид расходов </t>
  </si>
  <si>
    <t>сумма</t>
  </si>
  <si>
    <t>Расходы  за счет межбюджетных трансфертов переданных на осуществление части полномочий в соответствии с заключенными соглашениями</t>
  </si>
  <si>
    <t>89 0 00 00000</t>
  </si>
  <si>
    <t>Мероприятия в сфере приватизации и продажи государственного и муниципального имущества</t>
  </si>
  <si>
    <t>Оценка недвижимости, признание прав и регулирование отношений по государственной и муниципальной собственности</t>
  </si>
  <si>
    <t>84 0 00 00000</t>
  </si>
  <si>
    <t>84 0 00 06600</t>
  </si>
  <si>
    <t>Уточнение сведений о границах населенных пунктов и территориальных зон в Едином государственном реестре недвижимости</t>
  </si>
  <si>
    <t>Реализация регионального проекта (программы) в целях выполнения задач федерального проекта ( Чистая вода)</t>
  </si>
  <si>
    <t>Строительство и реконструкция (модернизация) объектов питьевого водоснабжения</t>
  </si>
  <si>
    <t xml:space="preserve">                                                                                                                                    </t>
  </si>
  <si>
    <t>(тыс. рублей)</t>
  </si>
  <si>
    <t>72 0 00 00000</t>
  </si>
  <si>
    <t>Поддержка коммунального хозяйства</t>
  </si>
  <si>
    <t>Мероприятия по обеспечению населения хозяйственно-питьевым водоснабжением</t>
  </si>
  <si>
    <t>Мероприятия по землеустройству и землепользованию</t>
  </si>
  <si>
    <t>Приложение 4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</si>
  <si>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</si>
  <si>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87 0 00 00000</t>
  </si>
  <si>
    <t>к решению Совета Калужского муниципального</t>
  </si>
  <si>
    <t>образования Федоровского муниципального района</t>
  </si>
  <si>
    <t>13 0 00 00000</t>
  </si>
  <si>
    <t>32 0 F5 00000</t>
  </si>
  <si>
    <t>32 0 F5 52430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</si>
  <si>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</si>
  <si>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жилищного хозяйства</t>
  </si>
  <si>
    <t>89 0 00 03000</t>
  </si>
  <si>
    <t>Закупка товаров, работ и услуг для обеспечения государственных(муниципальных)нужд</t>
  </si>
  <si>
    <t>Иные закупки товаров, работ и услуг для обеспечения государственных(муниципальных)нужд</t>
  </si>
  <si>
    <t>89 0 00 06900</t>
  </si>
  <si>
    <t xml:space="preserve">Мероприятия в области территориального планирования и градостроения </t>
  </si>
  <si>
    <t>59 0 00 00000</t>
  </si>
  <si>
    <t xml:space="preserve">Саратовской области от           2025 № </t>
  </si>
  <si>
    <t>Распределение  бюджетных ассигнований по целевым статьям (муниципальным программам муниципального образования и непрограммным направлениям деятельности), группам и подгруппам видов расходов классификации расходов бюджета муниципального образования  на 2026 год и плановый период 2027 и 2028 годов</t>
  </si>
  <si>
    <t>МП Ремонт , содержание автомобильных дорог в границах  Калужского муниципального образования Федоровского муниципального района Саратовской области "</t>
  </si>
  <si>
    <t>Комплекс процессных меропрятий " Ремонт, содержание автомобильных дорог "</t>
  </si>
  <si>
    <t>Капитальный ремонт, ремонт автомобильных дорог общего пользования населенных пунктов</t>
  </si>
  <si>
    <t>Содержание автомобильных дорог общего пользования населенных пунктов</t>
  </si>
  <si>
    <t>МП "Обеспечение пожарной безопасности на территории Калужского муниципального образования Федоровского муниципального района Саратовской области "</t>
  </si>
  <si>
    <t>Комплекс процессных мероприятий" Содержание пожарного депо в с.Романовка "</t>
  </si>
  <si>
    <t>Реализация комплекса процессных меропрятий</t>
  </si>
  <si>
    <t>13 2 01 9Д117</t>
  </si>
  <si>
    <t>13 2 01 9Д101</t>
  </si>
  <si>
    <t>13 2 01 9Д102</t>
  </si>
  <si>
    <t>13 2 01 00000</t>
  </si>
  <si>
    <t>59 2 01 00000</t>
  </si>
  <si>
    <t>Предоставление социальной поддержки гражданам</t>
  </si>
  <si>
    <t>49 3 01 00000</t>
  </si>
  <si>
    <t>49 3 01 10010</t>
  </si>
  <si>
    <t>59 2 01 V0000</t>
  </si>
  <si>
    <t>72 3 01 70200</t>
  </si>
  <si>
    <t>73 3 01 06000</t>
  </si>
  <si>
    <t>Проведение мероприятий по благоустройству</t>
  </si>
  <si>
    <t>73 3 01 01000</t>
  </si>
  <si>
    <t>73 3 01 00000</t>
  </si>
  <si>
    <t>81 3 01 02000</t>
  </si>
  <si>
    <t>81 3 01 00000</t>
  </si>
  <si>
    <t>81 3 01 02200</t>
  </si>
  <si>
    <t>81 3 01 06100</t>
  </si>
  <si>
    <t>81 3 01 06110</t>
  </si>
  <si>
    <t>87 3 03 00000</t>
  </si>
  <si>
    <t>87 3 03 70400</t>
  </si>
  <si>
    <t>87 3 04 08800</t>
  </si>
  <si>
    <t>86  3 02 00000</t>
  </si>
  <si>
    <t>86 3 02 51180</t>
  </si>
  <si>
    <t>72 3 01 00000</t>
  </si>
  <si>
    <t>Осуществление расходов на поддержку комунального хозяйства</t>
  </si>
  <si>
    <t>87 3 04 00000</t>
  </si>
  <si>
    <t>2026 год</t>
  </si>
  <si>
    <t>2027 год</t>
  </si>
  <si>
    <t>2028 год</t>
  </si>
  <si>
    <t>Осуществление органами местного самоуправления переданных государственных полномочий за счет субвенций областного  бюджета</t>
  </si>
  <si>
    <t>86 3  00 00000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</si>
</sst>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/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shrinkToFit="1"/>
    </xf>
    <xf numFmtId="164" fontId="10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11" fillId="0" borderId="7" xfId="0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1" applyFont="1" applyFill="1" applyBorder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topLeftCell="A18" zoomScaleSheetLayoutView="87" workbookViewId="0">
      <selection activeCell="B72" sqref="B72:F72"/>
    </sheetView>
  </sheetViews>
  <sheetFormatPr defaultRowHeight="15" x14ac:dyDescent="0.25"/>
  <cols>
    <col min="1" max="1" width="56.85546875" customWidth="1"/>
    <col min="2" max="2" width="13.85546875" customWidth="1"/>
    <col min="5" max="5" width="9.28515625" bestFit="1" customWidth="1"/>
    <col min="6" max="6" width="12.85546875" customWidth="1"/>
    <col min="7" max="7" width="0.28515625" customWidth="1"/>
  </cols>
  <sheetData>
    <row r="1" spans="1:7" x14ac:dyDescent="0.25">
      <c r="A1" s="57"/>
      <c r="B1" s="57"/>
      <c r="C1" s="57"/>
      <c r="D1" s="57"/>
      <c r="E1" s="57"/>
      <c r="F1" s="57"/>
    </row>
    <row r="2" spans="1:7" x14ac:dyDescent="0.25">
      <c r="A2" s="3"/>
      <c r="B2" s="59" t="s">
        <v>62</v>
      </c>
      <c r="C2" s="59"/>
      <c r="D2" s="59"/>
      <c r="E2" s="59"/>
      <c r="F2" s="59"/>
      <c r="G2" s="59"/>
    </row>
    <row r="3" spans="1:7" x14ac:dyDescent="0.25">
      <c r="A3" s="3"/>
      <c r="B3" s="59" t="s">
        <v>65</v>
      </c>
      <c r="C3" s="59"/>
      <c r="D3" s="59"/>
      <c r="E3" s="59"/>
      <c r="F3" s="59"/>
      <c r="G3" s="59"/>
    </row>
    <row r="4" spans="1:7" x14ac:dyDescent="0.25">
      <c r="A4" s="3"/>
      <c r="B4" s="59" t="s">
        <v>66</v>
      </c>
      <c r="C4" s="59"/>
      <c r="D4" s="59"/>
      <c r="E4" s="59"/>
      <c r="F4" s="59"/>
      <c r="G4" s="59"/>
    </row>
    <row r="5" spans="1:7" x14ac:dyDescent="0.25">
      <c r="A5" s="3"/>
      <c r="B5" s="59" t="s">
        <v>78</v>
      </c>
      <c r="C5" s="59"/>
      <c r="D5" s="59"/>
      <c r="E5" s="59"/>
      <c r="F5" s="59"/>
      <c r="G5" s="59"/>
    </row>
    <row r="6" spans="1:7" ht="3" customHeight="1" x14ac:dyDescent="0.25">
      <c r="A6" s="58" t="s">
        <v>79</v>
      </c>
      <c r="B6" s="58"/>
      <c r="C6" s="58"/>
      <c r="D6" s="58"/>
      <c r="E6" s="58"/>
      <c r="F6" s="58"/>
    </row>
    <row r="7" spans="1:7" ht="65.25" customHeight="1" x14ac:dyDescent="0.25">
      <c r="A7" s="58"/>
      <c r="B7" s="58"/>
      <c r="C7" s="58"/>
      <c r="D7" s="58"/>
      <c r="E7" s="58"/>
      <c r="F7" s="58"/>
    </row>
    <row r="8" spans="1:7" ht="15.75" x14ac:dyDescent="0.25">
      <c r="A8" s="1" t="s">
        <v>56</v>
      </c>
      <c r="B8" s="56" t="s">
        <v>57</v>
      </c>
      <c r="C8" s="56"/>
      <c r="D8" s="56"/>
      <c r="E8" s="56"/>
      <c r="F8" s="56"/>
    </row>
    <row r="9" spans="1:7" x14ac:dyDescent="0.25">
      <c r="A9" s="60" t="s">
        <v>0</v>
      </c>
      <c r="B9" s="60" t="s">
        <v>44</v>
      </c>
      <c r="C9" s="62" t="s">
        <v>45</v>
      </c>
      <c r="D9" s="64" t="s">
        <v>46</v>
      </c>
      <c r="E9" s="65"/>
      <c r="F9" s="66"/>
    </row>
    <row r="10" spans="1:7" x14ac:dyDescent="0.25">
      <c r="A10" s="61"/>
      <c r="B10" s="61"/>
      <c r="C10" s="63"/>
      <c r="D10" s="17" t="s">
        <v>114</v>
      </c>
      <c r="E10" s="17" t="s">
        <v>115</v>
      </c>
      <c r="F10" s="4" t="s">
        <v>116</v>
      </c>
    </row>
    <row r="11" spans="1:7" x14ac:dyDescent="0.25">
      <c r="A11" s="2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7" ht="63" x14ac:dyDescent="0.25">
      <c r="A12" s="30" t="s">
        <v>80</v>
      </c>
      <c r="B12" s="38" t="s">
        <v>67</v>
      </c>
      <c r="C12" s="38"/>
      <c r="D12" s="39">
        <f>SUM(D13)</f>
        <v>5683.8</v>
      </c>
      <c r="E12" s="39">
        <f>E13</f>
        <v>1852.6</v>
      </c>
      <c r="F12" s="39">
        <f>F13</f>
        <v>1852.6</v>
      </c>
    </row>
    <row r="13" spans="1:7" ht="31.5" x14ac:dyDescent="0.25">
      <c r="A13" s="32" t="s">
        <v>81</v>
      </c>
      <c r="B13" s="34" t="s">
        <v>90</v>
      </c>
      <c r="C13" s="34"/>
      <c r="D13" s="35">
        <f>D14+D17+D20</f>
        <v>5683.8</v>
      </c>
      <c r="E13" s="35">
        <f>E17+E20</f>
        <v>1852.6</v>
      </c>
      <c r="F13" s="35">
        <f>F17+F20</f>
        <v>1852.6</v>
      </c>
    </row>
    <row r="14" spans="1:7" ht="65.25" customHeight="1" x14ac:dyDescent="0.25">
      <c r="A14" s="30" t="s">
        <v>63</v>
      </c>
      <c r="B14" s="33" t="s">
        <v>87</v>
      </c>
      <c r="C14" s="33"/>
      <c r="D14" s="27">
        <f t="shared" ref="D14:F15" si="0">SUM(D15)</f>
        <v>4293</v>
      </c>
      <c r="E14" s="27">
        <f t="shared" si="0"/>
        <v>0</v>
      </c>
      <c r="F14" s="27">
        <f t="shared" si="0"/>
        <v>0</v>
      </c>
    </row>
    <row r="15" spans="1:7" ht="31.5" x14ac:dyDescent="0.25">
      <c r="A15" s="30" t="s">
        <v>6</v>
      </c>
      <c r="B15" s="33" t="s">
        <v>87</v>
      </c>
      <c r="C15" s="33">
        <v>200</v>
      </c>
      <c r="D15" s="27">
        <f t="shared" si="0"/>
        <v>4293</v>
      </c>
      <c r="E15" s="27">
        <f t="shared" si="0"/>
        <v>0</v>
      </c>
      <c r="F15" s="27">
        <f t="shared" si="0"/>
        <v>0</v>
      </c>
    </row>
    <row r="16" spans="1:7" ht="31.5" x14ac:dyDescent="0.25">
      <c r="A16" s="30" t="s">
        <v>1</v>
      </c>
      <c r="B16" s="33" t="s">
        <v>87</v>
      </c>
      <c r="C16" s="33">
        <v>240</v>
      </c>
      <c r="D16" s="27">
        <v>4293</v>
      </c>
      <c r="E16" s="27">
        <v>0</v>
      </c>
      <c r="F16" s="27">
        <v>0</v>
      </c>
    </row>
    <row r="17" spans="1:6" ht="31.5" x14ac:dyDescent="0.25">
      <c r="A17" s="51" t="s">
        <v>82</v>
      </c>
      <c r="B17" s="33" t="s">
        <v>88</v>
      </c>
      <c r="C17" s="33"/>
      <c r="D17" s="27">
        <f t="shared" ref="D17:F17" si="1">SUM(D18)</f>
        <v>690.8</v>
      </c>
      <c r="E17" s="27">
        <f t="shared" si="1"/>
        <v>1052.5999999999999</v>
      </c>
      <c r="F17" s="27">
        <f t="shared" si="1"/>
        <v>1052.5999999999999</v>
      </c>
    </row>
    <row r="18" spans="1:6" ht="31.5" x14ac:dyDescent="0.25">
      <c r="A18" s="30" t="s">
        <v>6</v>
      </c>
      <c r="B18" s="33" t="s">
        <v>88</v>
      </c>
      <c r="C18" s="33">
        <v>200</v>
      </c>
      <c r="D18" s="27">
        <v>690.8</v>
      </c>
      <c r="E18" s="27">
        <v>1052.5999999999999</v>
      </c>
      <c r="F18" s="27">
        <v>1052.5999999999999</v>
      </c>
    </row>
    <row r="19" spans="1:6" ht="31.5" x14ac:dyDescent="0.25">
      <c r="A19" s="30" t="s">
        <v>1</v>
      </c>
      <c r="B19" s="33" t="s">
        <v>88</v>
      </c>
      <c r="C19" s="33">
        <v>240</v>
      </c>
      <c r="D19" s="27">
        <v>690.8</v>
      </c>
      <c r="E19" s="27">
        <v>1052.5999999999999</v>
      </c>
      <c r="F19" s="27">
        <v>1052.5999999999999</v>
      </c>
    </row>
    <row r="20" spans="1:6" ht="31.5" x14ac:dyDescent="0.25">
      <c r="A20" s="52" t="s">
        <v>83</v>
      </c>
      <c r="B20" s="33" t="s">
        <v>89</v>
      </c>
      <c r="C20" s="33"/>
      <c r="D20" s="27">
        <v>700</v>
      </c>
      <c r="E20" s="27">
        <f>E21</f>
        <v>800</v>
      </c>
      <c r="F20" s="27">
        <f>F21</f>
        <v>800</v>
      </c>
    </row>
    <row r="21" spans="1:6" ht="31.5" x14ac:dyDescent="0.25">
      <c r="A21" s="52" t="s">
        <v>6</v>
      </c>
      <c r="B21" s="33" t="s">
        <v>89</v>
      </c>
      <c r="C21" s="33">
        <v>200</v>
      </c>
      <c r="D21" s="27">
        <v>700</v>
      </c>
      <c r="E21" s="27">
        <f>E22</f>
        <v>800</v>
      </c>
      <c r="F21" s="27">
        <f>F22</f>
        <v>800</v>
      </c>
    </row>
    <row r="22" spans="1:6" ht="31.5" hidden="1" x14ac:dyDescent="0.25">
      <c r="A22" s="52" t="s">
        <v>1</v>
      </c>
      <c r="B22" s="33" t="s">
        <v>89</v>
      </c>
      <c r="C22" s="33">
        <v>240</v>
      </c>
      <c r="D22" s="27">
        <v>700</v>
      </c>
      <c r="E22" s="27">
        <v>800</v>
      </c>
      <c r="F22" s="27">
        <v>800</v>
      </c>
    </row>
    <row r="23" spans="1:6" ht="36" hidden="1" customHeight="1" x14ac:dyDescent="0.25">
      <c r="A23" s="9" t="s">
        <v>54</v>
      </c>
      <c r="B23" s="19" t="s">
        <v>68</v>
      </c>
      <c r="C23" s="19"/>
      <c r="D23" s="22">
        <f>SUM(D25)</f>
        <v>0</v>
      </c>
      <c r="E23" s="22">
        <f>SUM(E25)</f>
        <v>0</v>
      </c>
      <c r="F23" s="22">
        <f>SUM(F25)</f>
        <v>0</v>
      </c>
    </row>
    <row r="24" spans="1:6" ht="31.5" hidden="1" x14ac:dyDescent="0.25">
      <c r="A24" s="9" t="s">
        <v>55</v>
      </c>
      <c r="B24" s="19" t="s">
        <v>69</v>
      </c>
      <c r="C24" s="19"/>
      <c r="D24" s="22">
        <f t="shared" ref="D24:F25" si="2">SUM(D25)</f>
        <v>0</v>
      </c>
      <c r="E24" s="22">
        <f t="shared" si="2"/>
        <v>0</v>
      </c>
      <c r="F24" s="22">
        <f t="shared" si="2"/>
        <v>0</v>
      </c>
    </row>
    <row r="25" spans="1:6" ht="31.5" hidden="1" x14ac:dyDescent="0.25">
      <c r="A25" s="9" t="s">
        <v>6</v>
      </c>
      <c r="B25" s="19" t="s">
        <v>69</v>
      </c>
      <c r="C25" s="19">
        <v>200</v>
      </c>
      <c r="D25" s="22">
        <f t="shared" si="2"/>
        <v>0</v>
      </c>
      <c r="E25" s="22">
        <f t="shared" si="2"/>
        <v>0</v>
      </c>
      <c r="F25" s="22">
        <f t="shared" si="2"/>
        <v>0</v>
      </c>
    </row>
    <row r="26" spans="1:6" ht="31.5" hidden="1" x14ac:dyDescent="0.25">
      <c r="A26" s="9" t="s">
        <v>1</v>
      </c>
      <c r="B26" s="19" t="s">
        <v>69</v>
      </c>
      <c r="C26" s="19">
        <v>240</v>
      </c>
      <c r="D26" s="22">
        <v>0</v>
      </c>
      <c r="E26" s="22">
        <v>0</v>
      </c>
      <c r="F26" s="22">
        <v>0</v>
      </c>
    </row>
    <row r="27" spans="1:6" ht="31.5" x14ac:dyDescent="0.25">
      <c r="A27" s="30" t="s">
        <v>1</v>
      </c>
      <c r="B27" s="33" t="s">
        <v>89</v>
      </c>
      <c r="C27" s="33">
        <v>240</v>
      </c>
      <c r="D27" s="27">
        <v>700</v>
      </c>
      <c r="E27" s="27">
        <f>E28</f>
        <v>576</v>
      </c>
      <c r="F27" s="27">
        <f>F28</f>
        <v>576</v>
      </c>
    </row>
    <row r="28" spans="1:6" ht="15.75" x14ac:dyDescent="0.25">
      <c r="A28" s="10" t="s">
        <v>27</v>
      </c>
      <c r="B28" s="11" t="s">
        <v>31</v>
      </c>
      <c r="C28" s="11"/>
      <c r="D28" s="20">
        <f>SUM(D30)</f>
        <v>576</v>
      </c>
      <c r="E28" s="20">
        <f>SUM(E30)</f>
        <v>576</v>
      </c>
      <c r="F28" s="20">
        <f>SUM(F30)</f>
        <v>576</v>
      </c>
    </row>
    <row r="29" spans="1:6" ht="15.75" x14ac:dyDescent="0.25">
      <c r="A29" s="9" t="s">
        <v>92</v>
      </c>
      <c r="B29" s="6" t="s">
        <v>93</v>
      </c>
      <c r="C29" s="11"/>
      <c r="D29" s="20">
        <v>576</v>
      </c>
      <c r="E29" s="20">
        <v>576</v>
      </c>
      <c r="F29" s="20">
        <v>576</v>
      </c>
    </row>
    <row r="30" spans="1:6" ht="15.75" x14ac:dyDescent="0.25">
      <c r="A30" s="12" t="s">
        <v>28</v>
      </c>
      <c r="B30" s="6" t="s">
        <v>94</v>
      </c>
      <c r="C30" s="6"/>
      <c r="D30" s="21">
        <f t="shared" ref="D30:F31" si="3">SUM(D31)</f>
        <v>576</v>
      </c>
      <c r="E30" s="21">
        <f t="shared" si="3"/>
        <v>576</v>
      </c>
      <c r="F30" s="21">
        <f t="shared" si="3"/>
        <v>576</v>
      </c>
    </row>
    <row r="31" spans="1:6" ht="15.75" x14ac:dyDescent="0.25">
      <c r="A31" s="9" t="s">
        <v>29</v>
      </c>
      <c r="B31" s="19" t="s">
        <v>94</v>
      </c>
      <c r="C31" s="19">
        <v>300</v>
      </c>
      <c r="D31" s="21">
        <f t="shared" si="3"/>
        <v>576</v>
      </c>
      <c r="E31" s="21">
        <f t="shared" si="3"/>
        <v>576</v>
      </c>
      <c r="F31" s="21">
        <f t="shared" si="3"/>
        <v>576</v>
      </c>
    </row>
    <row r="32" spans="1:6" ht="31.5" x14ac:dyDescent="0.25">
      <c r="A32" s="9" t="s">
        <v>30</v>
      </c>
      <c r="B32" s="19" t="s">
        <v>94</v>
      </c>
      <c r="C32" s="19">
        <v>310</v>
      </c>
      <c r="D32" s="22">
        <v>576</v>
      </c>
      <c r="E32" s="22">
        <v>576</v>
      </c>
      <c r="F32" s="22">
        <v>576</v>
      </c>
    </row>
    <row r="33" spans="1:7" ht="63" x14ac:dyDescent="0.25">
      <c r="A33" s="54" t="s">
        <v>84</v>
      </c>
      <c r="B33" s="53" t="s">
        <v>77</v>
      </c>
      <c r="C33" s="53"/>
      <c r="D33" s="23">
        <f t="shared" ref="D33:F35" si="4">D34</f>
        <v>450</v>
      </c>
      <c r="E33" s="23">
        <f t="shared" si="4"/>
        <v>450</v>
      </c>
      <c r="F33" s="23">
        <f t="shared" si="4"/>
        <v>450</v>
      </c>
    </row>
    <row r="34" spans="1:7" ht="31.5" x14ac:dyDescent="0.25">
      <c r="A34" s="9" t="s">
        <v>85</v>
      </c>
      <c r="B34" s="19" t="s">
        <v>91</v>
      </c>
      <c r="C34" s="19"/>
      <c r="D34" s="22">
        <f t="shared" si="4"/>
        <v>450</v>
      </c>
      <c r="E34" s="22">
        <f t="shared" si="4"/>
        <v>450</v>
      </c>
      <c r="F34" s="22">
        <f t="shared" si="4"/>
        <v>450</v>
      </c>
    </row>
    <row r="35" spans="1:7" ht="15.75" x14ac:dyDescent="0.25">
      <c r="A35" s="30" t="s">
        <v>86</v>
      </c>
      <c r="B35" s="19" t="s">
        <v>95</v>
      </c>
      <c r="C35" s="19"/>
      <c r="D35" s="22">
        <f t="shared" si="4"/>
        <v>450</v>
      </c>
      <c r="E35" s="22">
        <f t="shared" si="4"/>
        <v>450</v>
      </c>
      <c r="F35" s="22">
        <f t="shared" si="4"/>
        <v>450</v>
      </c>
    </row>
    <row r="36" spans="1:7" ht="31.5" x14ac:dyDescent="0.25">
      <c r="A36" s="9" t="s">
        <v>6</v>
      </c>
      <c r="B36" s="19" t="s">
        <v>95</v>
      </c>
      <c r="C36" s="19">
        <v>200</v>
      </c>
      <c r="D36" s="22">
        <f>D37</f>
        <v>450</v>
      </c>
      <c r="E36" s="22">
        <f>E37</f>
        <v>450</v>
      </c>
      <c r="F36" s="22">
        <f>F37</f>
        <v>450</v>
      </c>
    </row>
    <row r="37" spans="1:7" ht="31.5" x14ac:dyDescent="0.25">
      <c r="A37" s="9" t="s">
        <v>1</v>
      </c>
      <c r="B37" s="19" t="s">
        <v>95</v>
      </c>
      <c r="C37" s="19">
        <v>240</v>
      </c>
      <c r="D37" s="22">
        <v>450</v>
      </c>
      <c r="E37" s="22">
        <v>450</v>
      </c>
      <c r="F37" s="22">
        <v>450</v>
      </c>
    </row>
    <row r="38" spans="1:7" ht="15.75" x14ac:dyDescent="0.25">
      <c r="A38" s="13" t="s">
        <v>59</v>
      </c>
      <c r="B38" s="7" t="s">
        <v>58</v>
      </c>
      <c r="C38" s="7"/>
      <c r="D38" s="20">
        <f>SUM(D39)</f>
        <v>286.60000000000002</v>
      </c>
      <c r="E38" s="20">
        <f>SUM(E39)</f>
        <v>236.3</v>
      </c>
      <c r="F38" s="20">
        <f>SUM(F39)</f>
        <v>330.3</v>
      </c>
    </row>
    <row r="39" spans="1:7" ht="31.5" x14ac:dyDescent="0.25">
      <c r="A39" s="9" t="s">
        <v>112</v>
      </c>
      <c r="B39" s="19" t="s">
        <v>111</v>
      </c>
      <c r="C39" s="19"/>
      <c r="D39" s="21">
        <f t="shared" ref="D39:F40" si="5">SUM(D41)</f>
        <v>286.60000000000002</v>
      </c>
      <c r="E39" s="21">
        <f t="shared" si="5"/>
        <v>236.3</v>
      </c>
      <c r="F39" s="21">
        <f t="shared" si="5"/>
        <v>330.3</v>
      </c>
    </row>
    <row r="40" spans="1:7" ht="31.5" x14ac:dyDescent="0.25">
      <c r="A40" s="9" t="s">
        <v>60</v>
      </c>
      <c r="B40" s="19" t="s">
        <v>96</v>
      </c>
      <c r="C40" s="19"/>
      <c r="D40" s="21">
        <f t="shared" si="5"/>
        <v>286.60000000000002</v>
      </c>
      <c r="E40" s="21">
        <f t="shared" si="5"/>
        <v>236.3</v>
      </c>
      <c r="F40" s="21">
        <f t="shared" si="5"/>
        <v>330.3</v>
      </c>
    </row>
    <row r="41" spans="1:7" ht="31.5" x14ac:dyDescent="0.25">
      <c r="A41" s="9" t="s">
        <v>6</v>
      </c>
      <c r="B41" s="19" t="s">
        <v>96</v>
      </c>
      <c r="C41" s="19">
        <v>200</v>
      </c>
      <c r="D41" s="21">
        <f t="shared" ref="D41:F41" si="6">SUM(D42)</f>
        <v>286.60000000000002</v>
      </c>
      <c r="E41" s="21">
        <f t="shared" si="6"/>
        <v>236.3</v>
      </c>
      <c r="F41" s="21">
        <f t="shared" si="6"/>
        <v>330.3</v>
      </c>
    </row>
    <row r="42" spans="1:7" ht="31.5" x14ac:dyDescent="0.25">
      <c r="A42" s="9" t="s">
        <v>1</v>
      </c>
      <c r="B42" s="19" t="s">
        <v>96</v>
      </c>
      <c r="C42" s="19">
        <v>240</v>
      </c>
      <c r="D42" s="26">
        <v>286.60000000000002</v>
      </c>
      <c r="E42" s="22">
        <v>236.3</v>
      </c>
      <c r="F42" s="22">
        <v>330.3</v>
      </c>
    </row>
    <row r="43" spans="1:7" ht="15.75" x14ac:dyDescent="0.25">
      <c r="A43" s="13" t="s">
        <v>2</v>
      </c>
      <c r="B43" s="7" t="s">
        <v>3</v>
      </c>
      <c r="C43" s="7"/>
      <c r="D43" s="20">
        <f>SUM(D45+D48)</f>
        <v>633</v>
      </c>
      <c r="E43" s="20">
        <f>SUM(E45+E48)</f>
        <v>720</v>
      </c>
      <c r="F43" s="20">
        <f>SUM(F45+F48)</f>
        <v>516.29999999999995</v>
      </c>
    </row>
    <row r="44" spans="1:7" ht="15.75" x14ac:dyDescent="0.25">
      <c r="A44" s="9" t="s">
        <v>98</v>
      </c>
      <c r="B44" s="19" t="s">
        <v>100</v>
      </c>
      <c r="C44" s="50"/>
      <c r="D44" s="20"/>
      <c r="E44" s="20"/>
      <c r="F44" s="20"/>
    </row>
    <row r="45" spans="1:7" ht="15.75" x14ac:dyDescent="0.25">
      <c r="A45" s="8" t="s">
        <v>4</v>
      </c>
      <c r="B45" s="19" t="s">
        <v>99</v>
      </c>
      <c r="C45" s="19"/>
      <c r="D45" s="22">
        <f t="shared" ref="D45:F46" si="7">SUM(D46)</f>
        <v>100</v>
      </c>
      <c r="E45" s="22">
        <f t="shared" si="7"/>
        <v>270</v>
      </c>
      <c r="F45" s="22">
        <f t="shared" si="7"/>
        <v>154.9</v>
      </c>
    </row>
    <row r="46" spans="1:7" ht="31.5" x14ac:dyDescent="0.25">
      <c r="A46" s="8" t="s">
        <v>6</v>
      </c>
      <c r="B46" s="19" t="s">
        <v>5</v>
      </c>
      <c r="C46" s="19">
        <v>200</v>
      </c>
      <c r="D46" s="22">
        <f t="shared" si="7"/>
        <v>100</v>
      </c>
      <c r="E46" s="22">
        <f t="shared" si="7"/>
        <v>270</v>
      </c>
      <c r="F46" s="22">
        <f t="shared" si="7"/>
        <v>154.9</v>
      </c>
    </row>
    <row r="47" spans="1:7" ht="31.5" x14ac:dyDescent="0.25">
      <c r="A47" s="8" t="s">
        <v>1</v>
      </c>
      <c r="B47" s="19" t="s">
        <v>99</v>
      </c>
      <c r="C47" s="19">
        <v>240</v>
      </c>
      <c r="D47" s="22">
        <v>100</v>
      </c>
      <c r="E47" s="22">
        <v>270</v>
      </c>
      <c r="F47" s="22">
        <v>154.9</v>
      </c>
      <c r="G47" s="49">
        <v>120</v>
      </c>
    </row>
    <row r="48" spans="1:7" ht="15.75" x14ac:dyDescent="0.25">
      <c r="A48" s="8" t="s">
        <v>7</v>
      </c>
      <c r="B48" s="19" t="s">
        <v>97</v>
      </c>
      <c r="C48" s="19"/>
      <c r="D48" s="22">
        <f>SUM(D49)</f>
        <v>533</v>
      </c>
      <c r="E48" s="22">
        <f t="shared" ref="E48:F48" si="8">SUM(E49)</f>
        <v>450</v>
      </c>
      <c r="F48" s="22">
        <f t="shared" si="8"/>
        <v>361.4</v>
      </c>
    </row>
    <row r="49" spans="1:6" ht="31.5" x14ac:dyDescent="0.25">
      <c r="A49" s="8" t="s">
        <v>6</v>
      </c>
      <c r="B49" s="19" t="s">
        <v>97</v>
      </c>
      <c r="C49" s="19">
        <v>200</v>
      </c>
      <c r="D49" s="22">
        <f>SUM(D50)</f>
        <v>533</v>
      </c>
      <c r="E49" s="22">
        <f>SUM(E50)</f>
        <v>450</v>
      </c>
      <c r="F49" s="22">
        <f>SUM(F50)</f>
        <v>361.4</v>
      </c>
    </row>
    <row r="50" spans="1:6" ht="31.5" x14ac:dyDescent="0.25">
      <c r="A50" s="8" t="s">
        <v>1</v>
      </c>
      <c r="B50" s="19" t="s">
        <v>97</v>
      </c>
      <c r="C50" s="19">
        <v>240</v>
      </c>
      <c r="D50" s="22">
        <v>533</v>
      </c>
      <c r="E50" s="22">
        <v>450</v>
      </c>
      <c r="F50" s="22">
        <v>361.4</v>
      </c>
    </row>
    <row r="51" spans="1:6" ht="31.5" x14ac:dyDescent="0.25">
      <c r="A51" s="5" t="s">
        <v>32</v>
      </c>
      <c r="B51" s="7" t="s">
        <v>8</v>
      </c>
      <c r="C51" s="7"/>
      <c r="D51" s="23">
        <f>SUM(D52)</f>
        <v>3767.2</v>
      </c>
      <c r="E51" s="23">
        <f>SUM(E52)</f>
        <v>3747.1</v>
      </c>
      <c r="F51" s="23">
        <f>SUM(F52)</f>
        <v>3855</v>
      </c>
    </row>
    <row r="52" spans="1:6" ht="31.5" x14ac:dyDescent="0.25">
      <c r="A52" s="8" t="s">
        <v>33</v>
      </c>
      <c r="B52" s="19" t="s">
        <v>102</v>
      </c>
      <c r="C52" s="19"/>
      <c r="D52" s="22">
        <f>SUM(D53+D56+D61+D64)</f>
        <v>3767.2</v>
      </c>
      <c r="E52" s="22">
        <f>SUM(E53+E56+E61+E64)</f>
        <v>3747.1</v>
      </c>
      <c r="F52" s="22">
        <f>SUM(F53+F56+F61+F64)</f>
        <v>3855</v>
      </c>
    </row>
    <row r="53" spans="1:6" ht="31.5" x14ac:dyDescent="0.25">
      <c r="A53" s="9" t="s">
        <v>9</v>
      </c>
      <c r="B53" s="19" t="s">
        <v>101</v>
      </c>
      <c r="C53" s="19"/>
      <c r="D53" s="22">
        <f>SUM(D54)</f>
        <v>168.5</v>
      </c>
      <c r="E53" s="22">
        <f t="shared" ref="E53:F53" si="9">SUM(E54)</f>
        <v>168.5</v>
      </c>
      <c r="F53" s="22">
        <f t="shared" si="9"/>
        <v>168.5</v>
      </c>
    </row>
    <row r="54" spans="1:6" ht="78.75" x14ac:dyDescent="0.25">
      <c r="A54" s="9" t="s">
        <v>10</v>
      </c>
      <c r="B54" s="19" t="s">
        <v>101</v>
      </c>
      <c r="C54" s="19">
        <v>100</v>
      </c>
      <c r="D54" s="22">
        <f>SUM(D55)</f>
        <v>168.5</v>
      </c>
      <c r="E54" s="22">
        <f>SUM(E55)</f>
        <v>168.5</v>
      </c>
      <c r="F54" s="22">
        <f>SUM(F55)</f>
        <v>168.5</v>
      </c>
    </row>
    <row r="55" spans="1:6" ht="31.5" x14ac:dyDescent="0.25">
      <c r="A55" s="9" t="s">
        <v>34</v>
      </c>
      <c r="B55" s="19" t="s">
        <v>101</v>
      </c>
      <c r="C55" s="19">
        <v>120</v>
      </c>
      <c r="D55" s="22">
        <v>168.5</v>
      </c>
      <c r="E55" s="22">
        <v>168.5</v>
      </c>
      <c r="F55" s="22">
        <v>168.5</v>
      </c>
    </row>
    <row r="56" spans="1:6" ht="31.5" x14ac:dyDescent="0.25">
      <c r="A56" s="14" t="s">
        <v>35</v>
      </c>
      <c r="B56" s="6" t="s">
        <v>103</v>
      </c>
      <c r="C56" s="6"/>
      <c r="D56" s="22">
        <f>SUM(D57+D59)</f>
        <v>3581.5</v>
      </c>
      <c r="E56" s="22">
        <f t="shared" ref="E56:F56" si="10">SUM(E57+E59)</f>
        <v>3561.4</v>
      </c>
      <c r="F56" s="22">
        <f t="shared" si="10"/>
        <v>3669.3</v>
      </c>
    </row>
    <row r="57" spans="1:6" ht="78.75" x14ac:dyDescent="0.25">
      <c r="A57" s="12" t="s">
        <v>12</v>
      </c>
      <c r="B57" s="6" t="s">
        <v>103</v>
      </c>
      <c r="C57" s="6">
        <v>100</v>
      </c>
      <c r="D57" s="22">
        <f>SUM(D58)</f>
        <v>2861</v>
      </c>
      <c r="E57" s="22">
        <f>SUM(E58)</f>
        <v>2976</v>
      </c>
      <c r="F57" s="22">
        <f>SUM(F58)</f>
        <v>3095</v>
      </c>
    </row>
    <row r="58" spans="1:6" ht="31.5" x14ac:dyDescent="0.25">
      <c r="A58" s="12" t="s">
        <v>34</v>
      </c>
      <c r="B58" s="6" t="s">
        <v>103</v>
      </c>
      <c r="C58" s="6">
        <v>120</v>
      </c>
      <c r="D58" s="22">
        <v>2861</v>
      </c>
      <c r="E58" s="22">
        <v>2976</v>
      </c>
      <c r="F58" s="22">
        <v>3095</v>
      </c>
    </row>
    <row r="59" spans="1:6" ht="31.5" x14ac:dyDescent="0.25">
      <c r="A59" s="9" t="s">
        <v>6</v>
      </c>
      <c r="B59" s="19" t="s">
        <v>103</v>
      </c>
      <c r="C59" s="19">
        <v>200</v>
      </c>
      <c r="D59" s="22">
        <f>SUM(D60)</f>
        <v>720.5</v>
      </c>
      <c r="E59" s="22">
        <f>SUM(E60)</f>
        <v>585.4</v>
      </c>
      <c r="F59" s="22">
        <f>SUM(F60)</f>
        <v>574.29999999999995</v>
      </c>
    </row>
    <row r="60" spans="1:6" ht="31.5" x14ac:dyDescent="0.25">
      <c r="A60" s="15" t="s">
        <v>1</v>
      </c>
      <c r="B60" s="19" t="s">
        <v>103</v>
      </c>
      <c r="C60" s="19">
        <v>240</v>
      </c>
      <c r="D60" s="22">
        <v>720.5</v>
      </c>
      <c r="E60" s="22">
        <v>585.4</v>
      </c>
      <c r="F60" s="22">
        <v>574.29999999999995</v>
      </c>
    </row>
    <row r="61" spans="1:6" ht="78.75" x14ac:dyDescent="0.25">
      <c r="A61" s="9" t="s">
        <v>13</v>
      </c>
      <c r="B61" s="19" t="s">
        <v>104</v>
      </c>
      <c r="C61" s="19"/>
      <c r="D61" s="22">
        <f t="shared" ref="D61:F62" si="11">SUM(D62)</f>
        <v>10.7</v>
      </c>
      <c r="E61" s="22">
        <f t="shared" si="11"/>
        <v>10.7</v>
      </c>
      <c r="F61" s="22">
        <f t="shared" si="11"/>
        <v>10.7</v>
      </c>
    </row>
    <row r="62" spans="1:6" ht="15.75" x14ac:dyDescent="0.25">
      <c r="A62" s="9" t="s">
        <v>21</v>
      </c>
      <c r="B62" s="19" t="s">
        <v>104</v>
      </c>
      <c r="C62" s="19">
        <v>800</v>
      </c>
      <c r="D62" s="22">
        <f t="shared" si="11"/>
        <v>10.7</v>
      </c>
      <c r="E62" s="22">
        <f t="shared" si="11"/>
        <v>10.7</v>
      </c>
      <c r="F62" s="22">
        <f t="shared" si="11"/>
        <v>10.7</v>
      </c>
    </row>
    <row r="63" spans="1:6" ht="15.75" x14ac:dyDescent="0.25">
      <c r="A63" s="9" t="s">
        <v>11</v>
      </c>
      <c r="B63" s="19" t="s">
        <v>104</v>
      </c>
      <c r="C63" s="19">
        <v>850</v>
      </c>
      <c r="D63" s="22">
        <v>10.7</v>
      </c>
      <c r="E63" s="22">
        <v>10.7</v>
      </c>
      <c r="F63" s="22">
        <v>10.7</v>
      </c>
    </row>
    <row r="64" spans="1:6" ht="63" x14ac:dyDescent="0.25">
      <c r="A64" s="9" t="s">
        <v>36</v>
      </c>
      <c r="B64" s="19" t="s">
        <v>105</v>
      </c>
      <c r="C64" s="19"/>
      <c r="D64" s="22">
        <f t="shared" ref="D64:F65" si="12">SUM(D65)</f>
        <v>6.5</v>
      </c>
      <c r="E64" s="22">
        <f t="shared" si="12"/>
        <v>6.5</v>
      </c>
      <c r="F64" s="22">
        <f t="shared" si="12"/>
        <v>6.5</v>
      </c>
    </row>
    <row r="65" spans="1:6" ht="15.75" x14ac:dyDescent="0.25">
      <c r="A65" s="15" t="s">
        <v>21</v>
      </c>
      <c r="B65" s="19" t="s">
        <v>105</v>
      </c>
      <c r="C65" s="19">
        <v>800</v>
      </c>
      <c r="D65" s="22">
        <f t="shared" si="12"/>
        <v>6.5</v>
      </c>
      <c r="E65" s="22">
        <f t="shared" si="12"/>
        <v>6.5</v>
      </c>
      <c r="F65" s="22">
        <f t="shared" si="12"/>
        <v>6.5</v>
      </c>
    </row>
    <row r="66" spans="1:6" ht="15" customHeight="1" x14ac:dyDescent="0.25">
      <c r="A66" s="15" t="s">
        <v>11</v>
      </c>
      <c r="B66" s="19" t="s">
        <v>105</v>
      </c>
      <c r="C66" s="19">
        <v>850</v>
      </c>
      <c r="D66" s="22">
        <v>6.5</v>
      </c>
      <c r="E66" s="22">
        <v>6.5</v>
      </c>
      <c r="F66" s="22">
        <v>6.5</v>
      </c>
    </row>
    <row r="67" spans="1:6" ht="31.5" hidden="1" x14ac:dyDescent="0.25">
      <c r="A67" s="18" t="s">
        <v>49</v>
      </c>
      <c r="B67" s="7" t="s">
        <v>51</v>
      </c>
      <c r="C67" s="7"/>
      <c r="D67" s="23">
        <f t="shared" ref="D67:F69" si="13">SUM(D68)</f>
        <v>0</v>
      </c>
      <c r="E67" s="23">
        <f t="shared" si="13"/>
        <v>0</v>
      </c>
      <c r="F67" s="23">
        <f t="shared" si="13"/>
        <v>0</v>
      </c>
    </row>
    <row r="68" spans="1:6" ht="47.25" hidden="1" x14ac:dyDescent="0.25">
      <c r="A68" s="15" t="s">
        <v>50</v>
      </c>
      <c r="B68" s="19" t="s">
        <v>52</v>
      </c>
      <c r="C68" s="19"/>
      <c r="D68" s="22">
        <f t="shared" si="13"/>
        <v>0</v>
      </c>
      <c r="E68" s="22">
        <f t="shared" si="13"/>
        <v>0</v>
      </c>
      <c r="F68" s="22">
        <f t="shared" si="13"/>
        <v>0</v>
      </c>
    </row>
    <row r="69" spans="1:6" ht="31.5" hidden="1" x14ac:dyDescent="0.25">
      <c r="A69" s="15" t="s">
        <v>6</v>
      </c>
      <c r="B69" s="19" t="s">
        <v>52</v>
      </c>
      <c r="C69" s="19">
        <v>200</v>
      </c>
      <c r="D69" s="22">
        <f t="shared" si="13"/>
        <v>0</v>
      </c>
      <c r="E69" s="22">
        <f t="shared" si="13"/>
        <v>0</v>
      </c>
      <c r="F69" s="22">
        <f t="shared" si="13"/>
        <v>0</v>
      </c>
    </row>
    <row r="70" spans="1:6" ht="31.5" hidden="1" x14ac:dyDescent="0.25">
      <c r="A70" s="15" t="s">
        <v>1</v>
      </c>
      <c r="B70" s="19" t="s">
        <v>52</v>
      </c>
      <c r="C70" s="19">
        <v>240</v>
      </c>
      <c r="D70" s="22">
        <v>0</v>
      </c>
      <c r="E70" s="22">
        <v>0</v>
      </c>
      <c r="F70" s="22">
        <v>0</v>
      </c>
    </row>
    <row r="71" spans="1:6" ht="15.75" x14ac:dyDescent="0.25">
      <c r="A71" s="13" t="s">
        <v>14</v>
      </c>
      <c r="B71" s="7" t="s">
        <v>15</v>
      </c>
      <c r="C71" s="7"/>
      <c r="D71" s="23">
        <f>SUM(D73)</f>
        <v>227.1</v>
      </c>
      <c r="E71" s="23">
        <f>SUM(E73)</f>
        <v>252.8</v>
      </c>
      <c r="F71" s="23">
        <f>SUM(F73)</f>
        <v>320.89999999999998</v>
      </c>
    </row>
    <row r="72" spans="1:6" ht="47.25" x14ac:dyDescent="0.25">
      <c r="A72" s="9" t="s">
        <v>117</v>
      </c>
      <c r="B72" s="19" t="s">
        <v>118</v>
      </c>
      <c r="C72" s="19"/>
      <c r="D72" s="22">
        <v>227.1</v>
      </c>
      <c r="E72" s="22">
        <v>252.8</v>
      </c>
      <c r="F72" s="22">
        <v>320.89999999999998</v>
      </c>
    </row>
    <row r="73" spans="1:6" ht="47.25" x14ac:dyDescent="0.25">
      <c r="A73" s="9" t="s">
        <v>16</v>
      </c>
      <c r="B73" s="19" t="s">
        <v>109</v>
      </c>
      <c r="C73" s="19"/>
      <c r="D73" s="22">
        <f t="shared" ref="D73:F73" si="14">SUM(D74)</f>
        <v>227.1</v>
      </c>
      <c r="E73" s="22">
        <f t="shared" si="14"/>
        <v>252.8</v>
      </c>
      <c r="F73" s="22">
        <f t="shared" si="14"/>
        <v>320.89999999999998</v>
      </c>
    </row>
    <row r="74" spans="1:6" ht="47.25" x14ac:dyDescent="0.25">
      <c r="A74" s="31" t="s">
        <v>70</v>
      </c>
      <c r="B74" s="36" t="s">
        <v>110</v>
      </c>
      <c r="C74" s="19"/>
      <c r="D74" s="22">
        <f>SUM(D75+D77)</f>
        <v>227.1</v>
      </c>
      <c r="E74" s="22">
        <f>SUM(E75+E77)</f>
        <v>252.8</v>
      </c>
      <c r="F74" s="22">
        <f>SUM(F75+F77)</f>
        <v>320.89999999999998</v>
      </c>
    </row>
    <row r="75" spans="1:6" ht="78.75" x14ac:dyDescent="0.25">
      <c r="A75" s="31" t="s">
        <v>10</v>
      </c>
      <c r="B75" s="36" t="s">
        <v>110</v>
      </c>
      <c r="C75" s="19">
        <v>100</v>
      </c>
      <c r="D75" s="24">
        <v>133</v>
      </c>
      <c r="E75" s="24">
        <f>E76</f>
        <v>154.80000000000001</v>
      </c>
      <c r="F75" s="24">
        <f>F76</f>
        <v>166.1</v>
      </c>
    </row>
    <row r="76" spans="1:6" ht="31.5" x14ac:dyDescent="0.25">
      <c r="A76" s="37" t="s">
        <v>34</v>
      </c>
      <c r="B76" s="36" t="s">
        <v>110</v>
      </c>
      <c r="C76" s="19">
        <v>120</v>
      </c>
      <c r="D76" s="22">
        <v>133</v>
      </c>
      <c r="E76" s="22">
        <v>154.80000000000001</v>
      </c>
      <c r="F76" s="22">
        <v>166.1</v>
      </c>
    </row>
    <row r="77" spans="1:6" ht="31.5" x14ac:dyDescent="0.25">
      <c r="A77" s="9" t="s">
        <v>6</v>
      </c>
      <c r="B77" s="36" t="s">
        <v>110</v>
      </c>
      <c r="C77" s="19">
        <v>200</v>
      </c>
      <c r="D77" s="22">
        <v>94.1</v>
      </c>
      <c r="E77" s="22">
        <f>E78</f>
        <v>98</v>
      </c>
      <c r="F77" s="22">
        <f>SUM(F78)</f>
        <v>154.80000000000001</v>
      </c>
    </row>
    <row r="78" spans="1:6" ht="31.5" x14ac:dyDescent="0.25">
      <c r="A78" s="9" t="s">
        <v>1</v>
      </c>
      <c r="B78" s="36" t="s">
        <v>110</v>
      </c>
      <c r="C78" s="19">
        <v>240</v>
      </c>
      <c r="D78" s="22">
        <v>94.1</v>
      </c>
      <c r="E78" s="22">
        <v>98</v>
      </c>
      <c r="F78" s="22">
        <v>154.80000000000001</v>
      </c>
    </row>
    <row r="79" spans="1:6" ht="15.75" x14ac:dyDescent="0.25">
      <c r="A79" s="13" t="s">
        <v>17</v>
      </c>
      <c r="B79" s="7" t="s">
        <v>64</v>
      </c>
      <c r="C79" s="7"/>
      <c r="D79" s="23">
        <f>SUM(D84+D88)</f>
        <v>5.0999999999999996</v>
      </c>
      <c r="E79" s="23">
        <f t="shared" ref="E79:F79" si="15">SUM(E80+E84+E88)</f>
        <v>5.0999999999999996</v>
      </c>
      <c r="F79" s="23">
        <f t="shared" si="15"/>
        <v>5.0999999999999996</v>
      </c>
    </row>
    <row r="80" spans="1:6" ht="31.5" hidden="1" x14ac:dyDescent="0.25">
      <c r="A80" s="9" t="s">
        <v>39</v>
      </c>
      <c r="B80" s="19" t="s">
        <v>37</v>
      </c>
      <c r="C80" s="19"/>
      <c r="D80" s="22">
        <f>SUM(D81)</f>
        <v>20</v>
      </c>
      <c r="E80" s="22">
        <f t="shared" ref="E80:F81" si="16">SUM(E81)</f>
        <v>0</v>
      </c>
      <c r="F80" s="22">
        <f t="shared" si="16"/>
        <v>0</v>
      </c>
    </row>
    <row r="81" spans="1:6" ht="15.75" hidden="1" x14ac:dyDescent="0.25">
      <c r="A81" s="14" t="s">
        <v>40</v>
      </c>
      <c r="B81" s="6" t="s">
        <v>38</v>
      </c>
      <c r="C81" s="6"/>
      <c r="D81" s="25">
        <f>SUM(D82)</f>
        <v>20</v>
      </c>
      <c r="E81" s="25">
        <f t="shared" si="16"/>
        <v>0</v>
      </c>
      <c r="F81" s="25">
        <f t="shared" si="16"/>
        <v>0</v>
      </c>
    </row>
    <row r="82" spans="1:6" ht="15.75" hidden="1" x14ac:dyDescent="0.25">
      <c r="A82" s="28" t="s">
        <v>21</v>
      </c>
      <c r="B82" s="6" t="s">
        <v>38</v>
      </c>
      <c r="C82" s="6">
        <v>800</v>
      </c>
      <c r="D82" s="25">
        <f>SUM(D83)</f>
        <v>20</v>
      </c>
      <c r="E82" s="25">
        <f>SUM(E83)</f>
        <v>0</v>
      </c>
      <c r="F82" s="25">
        <f>SUM(F83)</f>
        <v>0</v>
      </c>
    </row>
    <row r="83" spans="1:6" ht="15.75" hidden="1" x14ac:dyDescent="0.25">
      <c r="A83" s="15" t="s">
        <v>11</v>
      </c>
      <c r="B83" s="19" t="s">
        <v>38</v>
      </c>
      <c r="C83" s="19">
        <v>850</v>
      </c>
      <c r="D83" s="22">
        <v>20</v>
      </c>
      <c r="E83" s="22">
        <v>0</v>
      </c>
      <c r="F83" s="22">
        <v>0</v>
      </c>
    </row>
    <row r="84" spans="1:6" ht="15.75" x14ac:dyDescent="0.25">
      <c r="A84" s="29" t="s">
        <v>18</v>
      </c>
      <c r="B84" s="19" t="s">
        <v>106</v>
      </c>
      <c r="C84" s="19"/>
      <c r="D84" s="22">
        <f t="shared" ref="D84:F86" si="17">SUM(D85)</f>
        <v>4.0999999999999996</v>
      </c>
      <c r="E84" s="22">
        <f t="shared" si="17"/>
        <v>4.0999999999999996</v>
      </c>
      <c r="F84" s="22">
        <f t="shared" si="17"/>
        <v>4.0999999999999996</v>
      </c>
    </row>
    <row r="85" spans="1:6" ht="31.5" x14ac:dyDescent="0.25">
      <c r="A85" s="9" t="s">
        <v>19</v>
      </c>
      <c r="B85" s="19" t="s">
        <v>107</v>
      </c>
      <c r="C85" s="19"/>
      <c r="D85" s="22">
        <f t="shared" si="17"/>
        <v>4.0999999999999996</v>
      </c>
      <c r="E85" s="22">
        <f t="shared" si="17"/>
        <v>4.0999999999999996</v>
      </c>
      <c r="F85" s="22">
        <f t="shared" si="17"/>
        <v>4.0999999999999996</v>
      </c>
    </row>
    <row r="86" spans="1:6" ht="15.75" x14ac:dyDescent="0.25">
      <c r="A86" s="29" t="s">
        <v>21</v>
      </c>
      <c r="B86" s="19" t="s">
        <v>107</v>
      </c>
      <c r="C86" s="19">
        <v>800</v>
      </c>
      <c r="D86" s="22">
        <f t="shared" si="17"/>
        <v>4.0999999999999996</v>
      </c>
      <c r="E86" s="22">
        <f t="shared" si="17"/>
        <v>4.0999999999999996</v>
      </c>
      <c r="F86" s="22">
        <f t="shared" si="17"/>
        <v>4.0999999999999996</v>
      </c>
    </row>
    <row r="87" spans="1:6" ht="15.75" x14ac:dyDescent="0.25">
      <c r="A87" s="29" t="s">
        <v>11</v>
      </c>
      <c r="B87" s="19" t="s">
        <v>107</v>
      </c>
      <c r="C87" s="19">
        <v>850</v>
      </c>
      <c r="D87" s="22">
        <v>4.0999999999999996</v>
      </c>
      <c r="E87" s="22">
        <v>4.0999999999999996</v>
      </c>
      <c r="F87" s="22">
        <v>4.0999999999999996</v>
      </c>
    </row>
    <row r="88" spans="1:6" ht="15.75" x14ac:dyDescent="0.25">
      <c r="A88" s="29" t="s">
        <v>20</v>
      </c>
      <c r="B88" s="19" t="s">
        <v>108</v>
      </c>
      <c r="C88" s="19"/>
      <c r="D88" s="22">
        <f t="shared" ref="D88:F90" si="18">SUM(D89)</f>
        <v>1</v>
      </c>
      <c r="E88" s="22">
        <f t="shared" si="18"/>
        <v>1</v>
      </c>
      <c r="F88" s="22">
        <v>1</v>
      </c>
    </row>
    <row r="89" spans="1:6" ht="15.75" x14ac:dyDescent="0.25">
      <c r="A89" s="29" t="s">
        <v>41</v>
      </c>
      <c r="B89" s="19" t="s">
        <v>113</v>
      </c>
      <c r="C89" s="19"/>
      <c r="D89" s="22">
        <f t="shared" si="18"/>
        <v>1</v>
      </c>
      <c r="E89" s="22">
        <f t="shared" si="18"/>
        <v>1</v>
      </c>
      <c r="F89" s="22">
        <f t="shared" si="18"/>
        <v>1</v>
      </c>
    </row>
    <row r="90" spans="1:6" ht="15.75" x14ac:dyDescent="0.25">
      <c r="A90" s="29" t="s">
        <v>21</v>
      </c>
      <c r="B90" s="19" t="s">
        <v>108</v>
      </c>
      <c r="C90" s="19">
        <v>800</v>
      </c>
      <c r="D90" s="22">
        <f t="shared" si="18"/>
        <v>1</v>
      </c>
      <c r="E90" s="22">
        <f t="shared" si="18"/>
        <v>1</v>
      </c>
      <c r="F90" s="22">
        <f t="shared" si="18"/>
        <v>1</v>
      </c>
    </row>
    <row r="91" spans="1:6" ht="15.75" customHeight="1" x14ac:dyDescent="0.25">
      <c r="A91" s="29" t="s">
        <v>22</v>
      </c>
      <c r="B91" s="19" t="s">
        <v>108</v>
      </c>
      <c r="C91" s="19">
        <v>870</v>
      </c>
      <c r="D91" s="22">
        <v>1</v>
      </c>
      <c r="E91" s="22">
        <v>1</v>
      </c>
      <c r="F91" s="22">
        <v>1</v>
      </c>
    </row>
    <row r="92" spans="1:6" ht="47.25" hidden="1" x14ac:dyDescent="0.25">
      <c r="A92" s="13" t="s">
        <v>23</v>
      </c>
      <c r="B92" s="19" t="s">
        <v>108</v>
      </c>
      <c r="C92" s="7"/>
      <c r="D92" s="23">
        <f t="shared" ref="D92:F94" si="19">SUM(D93)</f>
        <v>0</v>
      </c>
      <c r="E92" s="23">
        <f t="shared" si="19"/>
        <v>0</v>
      </c>
      <c r="F92" s="23">
        <f t="shared" si="19"/>
        <v>0</v>
      </c>
    </row>
    <row r="93" spans="1:6" ht="15.75" hidden="1" x14ac:dyDescent="0.25">
      <c r="A93" s="29" t="s">
        <v>24</v>
      </c>
      <c r="B93" s="19" t="s">
        <v>108</v>
      </c>
      <c r="C93" s="19"/>
      <c r="D93" s="22">
        <f t="shared" si="19"/>
        <v>0</v>
      </c>
      <c r="E93" s="22">
        <f t="shared" si="19"/>
        <v>0</v>
      </c>
      <c r="F93" s="22">
        <f t="shared" si="19"/>
        <v>0</v>
      </c>
    </row>
    <row r="94" spans="1:6" ht="15.75" hidden="1" x14ac:dyDescent="0.25">
      <c r="A94" s="29" t="s">
        <v>25</v>
      </c>
      <c r="B94" s="19" t="s">
        <v>108</v>
      </c>
      <c r="C94" s="19">
        <v>500</v>
      </c>
      <c r="D94" s="22">
        <f t="shared" si="19"/>
        <v>0</v>
      </c>
      <c r="E94" s="22">
        <f t="shared" si="19"/>
        <v>0</v>
      </c>
      <c r="F94" s="22">
        <f t="shared" si="19"/>
        <v>0</v>
      </c>
    </row>
    <row r="95" spans="1:6" ht="15.75" hidden="1" x14ac:dyDescent="0.25">
      <c r="A95" s="29" t="s">
        <v>26</v>
      </c>
      <c r="B95" s="19" t="s">
        <v>108</v>
      </c>
      <c r="C95" s="19">
        <v>540</v>
      </c>
      <c r="D95" s="22">
        <v>0</v>
      </c>
      <c r="E95" s="22">
        <v>0</v>
      </c>
      <c r="F95" s="22">
        <v>0</v>
      </c>
    </row>
    <row r="96" spans="1:6" ht="47.25" hidden="1" x14ac:dyDescent="0.25">
      <c r="A96" s="13" t="s">
        <v>47</v>
      </c>
      <c r="B96" s="19" t="s">
        <v>108</v>
      </c>
      <c r="C96" s="19"/>
      <c r="D96" s="23">
        <f>SUM(D97+D100)</f>
        <v>0</v>
      </c>
      <c r="E96" s="23">
        <f>SUM(E97+E100)</f>
        <v>0</v>
      </c>
      <c r="F96" s="23">
        <f>SUM(F97+F100)</f>
        <v>0</v>
      </c>
    </row>
    <row r="97" spans="1:6" ht="15.75" hidden="1" x14ac:dyDescent="0.25">
      <c r="A97" s="30" t="s">
        <v>61</v>
      </c>
      <c r="B97" s="19" t="s">
        <v>108</v>
      </c>
      <c r="C97" s="19"/>
      <c r="D97" s="22">
        <f t="shared" ref="D97:F98" si="20">SUM(D98)</f>
        <v>0</v>
      </c>
      <c r="E97" s="22">
        <f t="shared" si="20"/>
        <v>0</v>
      </c>
      <c r="F97" s="22">
        <f t="shared" si="20"/>
        <v>0</v>
      </c>
    </row>
    <row r="98" spans="1:6" ht="31.5" hidden="1" x14ac:dyDescent="0.25">
      <c r="A98" s="9" t="s">
        <v>6</v>
      </c>
      <c r="B98" s="19" t="s">
        <v>108</v>
      </c>
      <c r="C98" s="19">
        <v>200</v>
      </c>
      <c r="D98" s="22">
        <f t="shared" si="20"/>
        <v>0</v>
      </c>
      <c r="E98" s="22">
        <f t="shared" si="20"/>
        <v>0</v>
      </c>
      <c r="F98" s="22">
        <f t="shared" si="20"/>
        <v>0</v>
      </c>
    </row>
    <row r="99" spans="1:6" ht="31.5" hidden="1" x14ac:dyDescent="0.25">
      <c r="A99" s="9" t="s">
        <v>1</v>
      </c>
      <c r="B99" s="19" t="s">
        <v>108</v>
      </c>
      <c r="C99" s="19">
        <v>240</v>
      </c>
      <c r="D99" s="22">
        <v>0</v>
      </c>
      <c r="E99" s="22">
        <v>0</v>
      </c>
      <c r="F99" s="22">
        <v>0</v>
      </c>
    </row>
    <row r="100" spans="1:6" ht="47.25" hidden="1" x14ac:dyDescent="0.25">
      <c r="A100" s="31" t="s">
        <v>42</v>
      </c>
      <c r="B100" s="19" t="s">
        <v>108</v>
      </c>
      <c r="C100" s="7"/>
      <c r="D100" s="22">
        <f>SUM(D101+D103)</f>
        <v>0</v>
      </c>
      <c r="E100" s="22">
        <f>SUM(E101+E103)</f>
        <v>0</v>
      </c>
      <c r="F100" s="22">
        <f>SUM(F101+F103)</f>
        <v>0</v>
      </c>
    </row>
    <row r="101" spans="1:6" ht="31.5" hidden="1" x14ac:dyDescent="0.25">
      <c r="A101" s="31" t="s">
        <v>6</v>
      </c>
      <c r="B101" s="19" t="s">
        <v>108</v>
      </c>
      <c r="C101" s="19">
        <v>200</v>
      </c>
      <c r="D101" s="22">
        <f>SUM(D102)</f>
        <v>0</v>
      </c>
      <c r="E101" s="22">
        <f>SUM(E102)</f>
        <v>0</v>
      </c>
      <c r="F101" s="22">
        <f>SUM(F102)</f>
        <v>0</v>
      </c>
    </row>
    <row r="102" spans="1:6" ht="30" hidden="1" customHeight="1" x14ac:dyDescent="0.25">
      <c r="A102" s="31" t="s">
        <v>1</v>
      </c>
      <c r="B102" s="19" t="s">
        <v>108</v>
      </c>
      <c r="C102" s="19">
        <v>240</v>
      </c>
      <c r="D102" s="22">
        <v>0</v>
      </c>
      <c r="E102" s="22">
        <v>0</v>
      </c>
      <c r="F102" s="22">
        <v>0</v>
      </c>
    </row>
    <row r="103" spans="1:6" ht="47.25" hidden="1" x14ac:dyDescent="0.25">
      <c r="A103" s="31" t="s">
        <v>53</v>
      </c>
      <c r="B103" s="19" t="s">
        <v>108</v>
      </c>
      <c r="C103" s="19"/>
      <c r="D103" s="22">
        <f t="shared" ref="D103:F104" si="21">SUM(D104)</f>
        <v>0</v>
      </c>
      <c r="E103" s="22">
        <f t="shared" si="21"/>
        <v>0</v>
      </c>
      <c r="F103" s="22">
        <f t="shared" si="21"/>
        <v>0</v>
      </c>
    </row>
    <row r="104" spans="1:6" ht="31.5" hidden="1" x14ac:dyDescent="0.25">
      <c r="A104" s="31" t="s">
        <v>6</v>
      </c>
      <c r="B104" s="19" t="s">
        <v>108</v>
      </c>
      <c r="C104" s="19">
        <v>200</v>
      </c>
      <c r="D104" s="22">
        <f t="shared" si="21"/>
        <v>0</v>
      </c>
      <c r="E104" s="22">
        <f t="shared" si="21"/>
        <v>0</v>
      </c>
      <c r="F104" s="22">
        <f t="shared" si="21"/>
        <v>0</v>
      </c>
    </row>
    <row r="105" spans="1:6" ht="15.75" hidden="1" customHeight="1" x14ac:dyDescent="0.25">
      <c r="A105" s="31" t="s">
        <v>1</v>
      </c>
      <c r="B105" s="19" t="s">
        <v>108</v>
      </c>
      <c r="C105" s="19">
        <v>240</v>
      </c>
      <c r="D105" s="22">
        <v>0</v>
      </c>
      <c r="E105" s="22">
        <v>0</v>
      </c>
      <c r="F105" s="22">
        <v>0</v>
      </c>
    </row>
    <row r="106" spans="1:6" ht="52.5" hidden="1" customHeight="1" x14ac:dyDescent="0.25">
      <c r="A106" s="13" t="s">
        <v>47</v>
      </c>
      <c r="B106" s="7" t="s">
        <v>48</v>
      </c>
      <c r="C106" s="7"/>
      <c r="D106" s="23">
        <f>D107+D110</f>
        <v>0</v>
      </c>
      <c r="E106" s="23">
        <f t="shared" ref="D106:F108" si="22">SUM(E107)</f>
        <v>0</v>
      </c>
      <c r="F106" s="23">
        <f t="shared" si="22"/>
        <v>0</v>
      </c>
    </row>
    <row r="107" spans="1:6" ht="18.75" hidden="1" customHeight="1" x14ac:dyDescent="0.25">
      <c r="A107" s="9" t="s">
        <v>71</v>
      </c>
      <c r="B107" s="19" t="s">
        <v>72</v>
      </c>
      <c r="C107" s="19"/>
      <c r="D107" s="22">
        <f t="shared" si="22"/>
        <v>0</v>
      </c>
      <c r="E107" s="22">
        <f t="shared" si="22"/>
        <v>0</v>
      </c>
      <c r="F107" s="22">
        <f t="shared" si="22"/>
        <v>0</v>
      </c>
    </row>
    <row r="108" spans="1:6" ht="31.5" hidden="1" x14ac:dyDescent="0.25">
      <c r="A108" s="9" t="s">
        <v>6</v>
      </c>
      <c r="B108" s="19" t="s">
        <v>72</v>
      </c>
      <c r="C108" s="19">
        <v>200</v>
      </c>
      <c r="D108" s="22">
        <f t="shared" si="22"/>
        <v>0</v>
      </c>
      <c r="E108" s="22">
        <f t="shared" si="22"/>
        <v>0</v>
      </c>
      <c r="F108" s="22">
        <f t="shared" si="22"/>
        <v>0</v>
      </c>
    </row>
    <row r="109" spans="1:6" ht="31.5" hidden="1" x14ac:dyDescent="0.25">
      <c r="A109" s="9" t="s">
        <v>1</v>
      </c>
      <c r="B109" s="19" t="s">
        <v>72</v>
      </c>
      <c r="C109" s="19">
        <v>240</v>
      </c>
      <c r="D109" s="22">
        <v>0</v>
      </c>
      <c r="E109" s="22">
        <v>0</v>
      </c>
      <c r="F109" s="22">
        <v>0</v>
      </c>
    </row>
    <row r="110" spans="1:6" ht="31.5" hidden="1" x14ac:dyDescent="0.25">
      <c r="A110" s="40" t="s">
        <v>76</v>
      </c>
      <c r="B110" s="41" t="s">
        <v>75</v>
      </c>
      <c r="C110" s="41"/>
      <c r="D110" s="42">
        <f>D111</f>
        <v>0</v>
      </c>
      <c r="E110" s="43">
        <v>0</v>
      </c>
      <c r="F110" s="43">
        <v>0</v>
      </c>
    </row>
    <row r="111" spans="1:6" ht="31.5" hidden="1" x14ac:dyDescent="0.25">
      <c r="A111" s="44" t="s">
        <v>73</v>
      </c>
      <c r="B111" s="45" t="s">
        <v>75</v>
      </c>
      <c r="C111" s="45">
        <v>200</v>
      </c>
      <c r="D111" s="46">
        <f>D112</f>
        <v>0</v>
      </c>
      <c r="E111" s="47">
        <v>0</v>
      </c>
      <c r="F111" s="47">
        <v>0</v>
      </c>
    </row>
    <row r="112" spans="1:6" ht="31.5" hidden="1" x14ac:dyDescent="0.25">
      <c r="A112" s="48" t="s">
        <v>74</v>
      </c>
      <c r="B112" s="45" t="s">
        <v>75</v>
      </c>
      <c r="C112" s="45">
        <v>240</v>
      </c>
      <c r="D112" s="46">
        <v>0</v>
      </c>
      <c r="E112" s="47">
        <v>0</v>
      </c>
      <c r="F112" s="47">
        <v>0</v>
      </c>
    </row>
    <row r="113" spans="1:6" ht="15.75" x14ac:dyDescent="0.25">
      <c r="A113" s="55" t="s">
        <v>43</v>
      </c>
      <c r="B113" s="55"/>
      <c r="C113" s="55"/>
      <c r="D113" s="23">
        <f>D79+D71+D51+D43+D38+D33+D28+D12</f>
        <v>11628.8</v>
      </c>
      <c r="E113" s="23">
        <f>E106+E79+E71+E51+E43+E38++E28+E12</f>
        <v>7389.9</v>
      </c>
      <c r="F113" s="23">
        <f>F79+F71+F51+F43+F38+F33+F28+F12</f>
        <v>7906.2000000000007</v>
      </c>
    </row>
    <row r="114" spans="1:6" ht="15.75" x14ac:dyDescent="0.25">
      <c r="A114" s="16"/>
      <c r="B114" s="16"/>
      <c r="C114" s="16"/>
      <c r="D114" s="16"/>
      <c r="E114" s="16"/>
      <c r="F114" s="16"/>
    </row>
  </sheetData>
  <mergeCells count="12">
    <mergeCell ref="A113:C113"/>
    <mergeCell ref="B8:F8"/>
    <mergeCell ref="A1:F1"/>
    <mergeCell ref="A6:F7"/>
    <mergeCell ref="B2:G2"/>
    <mergeCell ref="B3:G3"/>
    <mergeCell ref="B4:G4"/>
    <mergeCell ref="B5:G5"/>
    <mergeCell ref="A9:A10"/>
    <mergeCell ref="B9:B10"/>
    <mergeCell ref="C9:C10"/>
    <mergeCell ref="D9:F9"/>
  </mergeCells>
  <pageMargins left="0.9055118110236221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2025-11-28T13:02:12Z</cp:lastPrinted>
  <dcterms:created xsi:type="dcterms:W3CDTF">2018-02-02T06:35:17Z</dcterms:created>
  <dcterms:modified xsi:type="dcterms:W3CDTF">2025-12-02T12:16:05Z</dcterms:modified>
</cp:coreProperties>
</file>